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95" windowHeight="13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Лист1!$A$1:$N$27</definedName>
  </definedNames>
  <calcPr calcId="124519"/>
</workbook>
</file>

<file path=xl/calcChain.xml><?xml version="1.0" encoding="utf-8"?>
<calcChain xmlns="http://schemas.openxmlformats.org/spreadsheetml/2006/main">
  <c r="N18" i="1"/>
  <c r="N17"/>
  <c r="N15"/>
  <c r="N14"/>
  <c r="N12"/>
  <c r="N13"/>
  <c r="N10"/>
  <c r="N16"/>
  <c r="N19" l="1"/>
  <c r="N20" s="1"/>
  <c r="N21" s="1"/>
  <c r="N22" l="1"/>
  <c r="N23" s="1"/>
</calcChain>
</file>

<file path=xl/sharedStrings.xml><?xml version="1.0" encoding="utf-8"?>
<sst xmlns="http://schemas.openxmlformats.org/spreadsheetml/2006/main" count="58" uniqueCount="35">
  <si>
    <t>на разработку проекта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</si>
  <si>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</si>
  <si>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</si>
  <si>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</si>
  <si>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Стоимость, тыс. руб</t>
  </si>
  <si>
    <t>*</t>
  </si>
  <si>
    <t>Итого:</t>
  </si>
  <si>
    <t xml:space="preserve">Расчет стоимости: С = (a+bx)*Ki, </t>
  </si>
  <si>
    <t xml:space="preserve">Кк.район. = 1.075 (Уральск)  </t>
  </si>
  <si>
    <t>+</t>
  </si>
  <si>
    <t>(</t>
  </si>
  <si>
    <t>)*</t>
  </si>
  <si>
    <t>Всего: в ценах 1 кв 2013 г.</t>
  </si>
  <si>
    <t>НДС (18%)</t>
  </si>
  <si>
    <t>Составил:</t>
  </si>
  <si>
    <t>Реконструкция кладбища площадью - 19,9 га</t>
  </si>
  <si>
    <t xml:space="preserve">СБЦ 2010 Справочник базовых цен на проектные работы строительстве "Объекты жилищно-гражданского строительства" (приложение №3) Таблица 29 п.11
Коэфф.перехода в тек.цены Ктек  = 3,58       
Разделы проектной документации: Полный комплекс работ 100% </t>
  </si>
  <si>
    <t xml:space="preserve">СБЦ 2010 Справочник базовых цен на проектные работы строительстве "Объекты жилищно-гражданского строительства" (приложение № 3) Таблица 29 п.8
Коэфф.перехода в тек.цены Ктек  = 3,58       
</t>
  </si>
  <si>
    <t>СБЦ 2012 Справочник базовых цен на проектные работы для строительства "Коммунальные инженерные сети и сооружения" Таблица 25 п.22.</t>
  </si>
  <si>
    <t xml:space="preserve">СБЦ 2012 Справочник базовых цен на проектные работы для строительства "Коммунальные инженерные сети и сооружения" Таблица 17 п.5.        Коэфф.перехода в тек.цены Ктек  = 3,58       
</t>
  </si>
  <si>
    <t xml:space="preserve">СБЦ 2012 Справочник базовых цен на проектные работы для строительства "Коммунальные инженерные сети и сооружения" Таблица 17 п.2.        Коэфф.перехода в тек.цены Ктек  = 3,58       
</t>
  </si>
  <si>
    <t xml:space="preserve">СБЦ 2012 Справочник базовых цен на проектные работы для строительства "Коммунальные инженерные сети и сооружения" Таблица 2 п.5.         Коэфф.перехода в тек.цены Ктек  = 3,58          </t>
  </si>
  <si>
    <t>Водозабор из подземного источника (скважины).</t>
  </si>
  <si>
    <t>СБЦ 2008 Справочник базовых цен на проектные работы для строительства "Объекты водоснабжения и канализации" Таблица 2 п.1.         Коэфф.перехода в тек.цены Ктек  = 3,58</t>
  </si>
  <si>
    <t xml:space="preserve">СБЦ 2007 Справочник базовых цен на проектные работы для строительства "Автомобильные дороги общего пользования" Таблица 2. п.1.
Коэфф.перехода в тек.цены Ктек  = 3,58
</t>
  </si>
  <si>
    <t>К-ент на объем</t>
  </si>
  <si>
    <t>Метод.указания 2009 ОП п.1.6.</t>
  </si>
  <si>
    <t xml:space="preserve">Автомобильная дорога категории 4 с тротуарами, 1 категории сложности проектирования </t>
  </si>
  <si>
    <t xml:space="preserve">Наружное освещение. </t>
  </si>
  <si>
    <t xml:space="preserve">Кабельная линия напряжением до 35кВ. </t>
  </si>
  <si>
    <t>Устройство комплексной однотрансформаторной подстанции.</t>
  </si>
  <si>
    <t>Административно-бытовой корпус для кладбища.</t>
  </si>
  <si>
    <t>Приложение № 2.3 к документации об открытом аукционе в электронной форме</t>
  </si>
  <si>
    <t xml:space="preserve">№ _____ от  «___»________ г. </t>
  </si>
  <si>
    <t xml:space="preserve">                                                                    Приложение №2.3 к муниципальному контракту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</si>
</sst>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name val="Arial Cyr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3" applyNumberFormat="0" applyFill="0" applyAlignment="0" applyProtection="0"/>
    <xf numFmtId="0" fontId="4" fillId="2" borderId="1" applyNumberFormat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5" borderId="1" applyNumberFormat="0" applyAlignment="0" applyProtection="0"/>
    <xf numFmtId="0" fontId="10" fillId="0" borderId="2" applyNumberFormat="0" applyFill="0" applyAlignment="0" applyProtection="0"/>
    <xf numFmtId="0" fontId="11" fillId="6" borderId="0" applyNumberFormat="0" applyBorder="0" applyAlignment="0" applyProtection="0"/>
    <xf numFmtId="0" fontId="12" fillId="0" borderId="5" applyNumberFormat="0" applyFill="0" applyAlignment="0" applyProtection="0"/>
    <xf numFmtId="0" fontId="13" fillId="7" borderId="4" applyNumberFormat="0" applyAlignment="0" applyProtection="0"/>
    <xf numFmtId="0" fontId="14" fillId="0" borderId="0" applyNumberFormat="0" applyFill="0" applyBorder="0" applyAlignment="0" applyProtection="0"/>
    <xf numFmtId="0" fontId="17" fillId="0" borderId="0"/>
  </cellStyleXfs>
  <cellXfs count="77">
    <xf numFmtId="0" fontId="0" fillId="0" borderId="0" xfId="0"/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1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2" fillId="0" borderId="9" xfId="1" applyNumberFormat="1" applyFont="1" applyBorder="1" applyAlignment="1">
      <alignment horizontal="left" vertical="justify" wrapText="1"/>
    </xf>
    <xf numFmtId="0" fontId="0" fillId="0" borderId="10" xfId="0" applyBorder="1"/>
    <xf numFmtId="164" fontId="0" fillId="0" borderId="7" xfId="0" applyNumberFormat="1" applyBorder="1"/>
    <xf numFmtId="0" fontId="0" fillId="0" borderId="6" xfId="0" applyBorder="1"/>
    <xf numFmtId="0" fontId="0" fillId="0" borderId="12" xfId="0" applyBorder="1"/>
    <xf numFmtId="0" fontId="0" fillId="0" borderId="13" xfId="0" applyBorder="1" applyAlignment="1">
      <alignment horizontal="center" vertical="justify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2" fontId="0" fillId="0" borderId="13" xfId="0" applyNumberFormat="1" applyBorder="1" applyAlignment="1">
      <alignment horizontal="center" vertical="justify"/>
    </xf>
    <xf numFmtId="0" fontId="2" fillId="0" borderId="0" xfId="0" applyFont="1"/>
    <xf numFmtId="0" fontId="0" fillId="0" borderId="8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2" fillId="0" borderId="10" xfId="1" applyNumberFormat="1" applyFont="1" applyFill="1" applyBorder="1" applyAlignment="1">
      <alignment horizontal="center" vertical="top" wrapText="1"/>
    </xf>
    <xf numFmtId="0" fontId="0" fillId="0" borderId="0" xfId="0" applyBorder="1"/>
    <xf numFmtId="0" fontId="2" fillId="0" borderId="0" xfId="1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164" fontId="0" fillId="0" borderId="16" xfId="0" applyNumberFormat="1" applyBorder="1"/>
    <xf numFmtId="164" fontId="0" fillId="0" borderId="11" xfId="0" applyNumberFormat="1" applyBorder="1"/>
    <xf numFmtId="165" fontId="0" fillId="0" borderId="15" xfId="0" applyNumberFormat="1" applyBorder="1"/>
    <xf numFmtId="165" fontId="0" fillId="0" borderId="8" xfId="0" applyNumberFormat="1" applyBorder="1"/>
    <xf numFmtId="165" fontId="1" fillId="0" borderId="8" xfId="0" applyNumberFormat="1" applyFont="1" applyBorder="1"/>
    <xf numFmtId="0" fontId="0" fillId="0" borderId="6" xfId="0" applyBorder="1" applyAlignment="1">
      <alignment horizontal="center"/>
    </xf>
    <xf numFmtId="0" fontId="2" fillId="0" borderId="8" xfId="1" applyNumberFormat="1" applyFon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center"/>
    </xf>
    <xf numFmtId="0" fontId="2" fillId="0" borderId="8" xfId="1" applyNumberFormat="1" applyFont="1" applyBorder="1" applyAlignment="1">
      <alignment horizontal="left" vertical="top" wrapText="1"/>
    </xf>
    <xf numFmtId="2" fontId="16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/>
    <xf numFmtId="0" fontId="2" fillId="0" borderId="17" xfId="1" applyNumberFormat="1" applyFont="1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/>
    </xf>
    <xf numFmtId="2" fontId="16" fillId="0" borderId="0" xfId="0" applyNumberFormat="1" applyFont="1" applyFill="1" applyBorder="1" applyAlignment="1" applyProtection="1">
      <alignment horizontal="left"/>
    </xf>
    <xf numFmtId="0" fontId="17" fillId="0" borderId="0" xfId="14" applyBorder="1"/>
    <xf numFmtId="0" fontId="0" fillId="0" borderId="0" xfId="0" applyBorder="1" applyAlignment="1">
      <alignment horizontal="center" vertical="center"/>
    </xf>
    <xf numFmtId="2" fontId="0" fillId="0" borderId="12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6" xfId="1" applyNumberFormat="1" applyFont="1" applyBorder="1" applyAlignment="1">
      <alignment vertical="top" wrapText="1"/>
    </xf>
    <xf numFmtId="0" fontId="2" fillId="0" borderId="15" xfId="1" applyNumberFormat="1" applyFont="1" applyBorder="1" applyAlignment="1">
      <alignment vertical="top" wrapText="1"/>
    </xf>
    <xf numFmtId="0" fontId="2" fillId="0" borderId="16" xfId="1" applyNumberFormat="1" applyFont="1" applyBorder="1" applyAlignment="1">
      <alignment horizontal="center" vertical="top" wrapText="1"/>
    </xf>
    <xf numFmtId="0" fontId="0" fillId="0" borderId="8" xfId="0" applyBorder="1" applyAlignment="1"/>
    <xf numFmtId="0" fontId="0" fillId="0" borderId="0" xfId="0" applyAlignment="1">
      <alignment horizontal="center"/>
    </xf>
    <xf numFmtId="0" fontId="19" fillId="0" borderId="0" xfId="14" applyFont="1" applyAlignment="1">
      <alignment horizontal="right" wrapText="1"/>
    </xf>
    <xf numFmtId="0" fontId="19" fillId="0" borderId="0" xfId="0" applyFont="1" applyAlignment="1">
      <alignment wrapText="1"/>
    </xf>
    <xf numFmtId="0" fontId="18" fillId="0" borderId="0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2" fillId="0" borderId="7" xfId="1" applyNumberFormat="1" applyFont="1" applyBorder="1" applyAlignment="1">
      <alignment horizontal="left" vertical="top" wrapText="1"/>
    </xf>
    <xf numFmtId="0" fontId="2" fillId="0" borderId="11" xfId="1" applyNumberFormat="1" applyFont="1" applyBorder="1" applyAlignment="1">
      <alignment horizontal="left" vertical="top" wrapText="1"/>
    </xf>
    <xf numFmtId="0" fontId="2" fillId="0" borderId="16" xfId="1" applyNumberFormat="1" applyFont="1" applyBorder="1" applyAlignment="1">
      <alignment horizontal="left" vertical="top" wrapText="1"/>
    </xf>
    <xf numFmtId="0" fontId="2" fillId="0" borderId="7" xfId="1" applyNumberFormat="1" applyFont="1" applyBorder="1" applyAlignment="1">
      <alignment horizontal="center" vertical="top" wrapText="1"/>
    </xf>
    <xf numFmtId="0" fontId="2" fillId="0" borderId="11" xfId="1" applyNumberFormat="1" applyFont="1" applyBorder="1" applyAlignment="1">
      <alignment horizontal="center" vertical="top" wrapText="1"/>
    </xf>
    <xf numFmtId="0" fontId="2" fillId="0" borderId="16" xfId="1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12" xfId="1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0" xfId="0" applyFont="1" applyAlignment="1"/>
    <xf numFmtId="0" fontId="21" fillId="0" borderId="0" xfId="0" applyFont="1" applyAlignment="1"/>
    <xf numFmtId="0" fontId="21" fillId="0" borderId="0" xfId="0" applyFont="1"/>
    <xf numFmtId="0" fontId="0" fillId="0" borderId="0" xfId="0" applyAlignment="1"/>
  </cellXfs>
  <cellStyles count="15">
    <cellStyle name="Обычный" xfId="0" builtinId="0"/>
    <cellStyle name="Обычный_кабель Якутская" xfId="14"/>
    <cellStyle name="Обычный_Лист1" xfId="1"/>
    <cellStyle name="㼿㼿" xfId="2"/>
    <cellStyle name="㼿㼿?" xfId="3"/>
    <cellStyle name="㼿㼿㼿" xfId="4"/>
    <cellStyle name="㼿㼿㼿?" xfId="5"/>
    <cellStyle name="㼿㼿㼿㼿" xfId="6"/>
    <cellStyle name="㼿㼿㼿㼿?" xfId="7"/>
    <cellStyle name="㼿㼿㼿㼿㼿" xfId="8"/>
    <cellStyle name="㼿㼿㼿㼿㼿?" xfId="9"/>
    <cellStyle name="㼿㼿㼿㼿㼿㼿?" xfId="10"/>
    <cellStyle name="㼿㼿㼿㼿㼿㼿㼿㼿" xfId="11"/>
    <cellStyle name="㼿㼿㼿㼿㼿㼿㼿㼿㼿" xfId="12"/>
    <cellStyle name="㼿㼿㼿㼿㼿㼿㼿㼿㼿㼿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topLeftCell="A22" workbookViewId="0">
      <selection activeCell="Q7" sqref="Q7"/>
    </sheetView>
  </sheetViews>
  <sheetFormatPr defaultRowHeight="12.75"/>
  <cols>
    <col min="1" max="1" width="4.140625" customWidth="1"/>
    <col min="2" max="2" width="19" customWidth="1"/>
    <col min="3" max="3" width="39.42578125" customWidth="1"/>
    <col min="4" max="4" width="1.42578125" customWidth="1"/>
    <col min="5" max="5" width="7.28515625" customWidth="1"/>
    <col min="6" max="6" width="1.7109375" customWidth="1"/>
    <col min="7" max="7" width="8.7109375" customWidth="1"/>
    <col min="8" max="8" width="1.85546875" customWidth="1"/>
    <col min="9" max="9" width="6.28515625" customWidth="1"/>
    <col min="10" max="10" width="2.7109375" customWidth="1"/>
    <col min="11" max="11" width="5.7109375" customWidth="1"/>
    <col min="12" max="13" width="1.140625" customWidth="1"/>
    <col min="14" max="14" width="10.5703125" customWidth="1"/>
    <col min="15" max="15" width="8.42578125" customWidth="1"/>
  </cols>
  <sheetData>
    <row r="1" spans="1:16" ht="16.5" customHeight="1">
      <c r="C1" s="58" t="s">
        <v>32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6" ht="4.5" customHeight="1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6" ht="24.75" customHeight="1">
      <c r="C3" s="73" t="s">
        <v>34</v>
      </c>
      <c r="D3" s="74"/>
      <c r="E3" s="74"/>
      <c r="F3" s="74"/>
      <c r="G3" s="74"/>
      <c r="H3" s="74"/>
      <c r="I3" s="76"/>
      <c r="J3" s="76"/>
      <c r="K3" s="76"/>
      <c r="L3" s="76"/>
      <c r="M3" s="76"/>
      <c r="N3" s="76"/>
    </row>
    <row r="4" spans="1:16" ht="20.25" customHeight="1">
      <c r="C4" s="75"/>
      <c r="D4" s="73" t="s">
        <v>33</v>
      </c>
      <c r="E4" s="73"/>
      <c r="F4" s="73"/>
      <c r="G4" s="73"/>
      <c r="H4" s="73"/>
      <c r="I4" s="76"/>
      <c r="J4" s="76"/>
      <c r="K4" s="76"/>
      <c r="L4" s="76"/>
      <c r="M4" s="76"/>
      <c r="N4" s="76"/>
    </row>
    <row r="5" spans="1:16" ht="15.75" customHeight="1">
      <c r="C5" s="2" t="s">
        <v>0</v>
      </c>
      <c r="D5" s="57"/>
    </row>
    <row r="6" spans="1:16" ht="10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6" ht="69" customHeight="1">
      <c r="A7" s="6" t="s">
        <v>1</v>
      </c>
      <c r="B7" s="4" t="s">
        <v>2</v>
      </c>
      <c r="C7" s="4" t="s">
        <v>3</v>
      </c>
      <c r="D7" s="69" t="s">
        <v>7</v>
      </c>
      <c r="E7" s="70"/>
      <c r="F7" s="70"/>
      <c r="G7" s="70"/>
      <c r="H7" s="70"/>
      <c r="I7" s="70"/>
      <c r="J7" s="70"/>
      <c r="K7" s="70"/>
      <c r="L7" s="70"/>
      <c r="M7" s="70"/>
      <c r="N7" s="4" t="s">
        <v>4</v>
      </c>
      <c r="O7" s="28"/>
      <c r="P7" s="29"/>
    </row>
    <row r="8" spans="1:16">
      <c r="A8" s="5">
        <v>1</v>
      </c>
      <c r="B8" s="5">
        <v>2</v>
      </c>
      <c r="C8" s="5">
        <v>3</v>
      </c>
      <c r="D8" s="71">
        <v>4</v>
      </c>
      <c r="E8" s="72"/>
      <c r="F8" s="72"/>
      <c r="G8" s="72"/>
      <c r="H8" s="72"/>
      <c r="I8" s="72"/>
      <c r="J8" s="72"/>
      <c r="K8" s="72"/>
      <c r="L8" s="72"/>
      <c r="M8" s="72"/>
      <c r="N8" s="31">
        <v>5</v>
      </c>
      <c r="O8" s="28"/>
      <c r="P8" s="29"/>
    </row>
    <row r="9" spans="1:16" ht="14.25" customHeight="1">
      <c r="A9" s="68">
        <v>1</v>
      </c>
      <c r="B9" s="65" t="s">
        <v>15</v>
      </c>
      <c r="C9" s="62" t="s">
        <v>16</v>
      </c>
      <c r="D9" s="7"/>
      <c r="E9" s="18"/>
      <c r="F9" s="12"/>
      <c r="G9" s="17"/>
      <c r="H9" s="17"/>
      <c r="I9" s="17"/>
      <c r="J9" s="12"/>
      <c r="K9" s="13"/>
      <c r="L9" s="12"/>
      <c r="M9" s="12"/>
      <c r="N9" s="9"/>
      <c r="O9" s="30"/>
      <c r="P9" s="29"/>
    </row>
    <row r="10" spans="1:16" ht="21.75" customHeight="1">
      <c r="A10" s="68"/>
      <c r="B10" s="66"/>
      <c r="C10" s="63"/>
      <c r="D10" s="8" t="s">
        <v>10</v>
      </c>
      <c r="E10" s="21">
        <v>66.75</v>
      </c>
      <c r="F10" s="13" t="s">
        <v>9</v>
      </c>
      <c r="G10" s="14">
        <v>2</v>
      </c>
      <c r="H10" s="14" t="s">
        <v>5</v>
      </c>
      <c r="I10" s="14">
        <v>19.899999999999999</v>
      </c>
      <c r="J10" s="13" t="s">
        <v>11</v>
      </c>
      <c r="K10" s="14">
        <v>3.58</v>
      </c>
      <c r="L10" s="13"/>
      <c r="M10" s="14"/>
      <c r="N10" s="33">
        <f>(E10+G10*I10)*K10</f>
        <v>381.44900000000001</v>
      </c>
      <c r="O10" s="30"/>
      <c r="P10" s="29"/>
    </row>
    <row r="11" spans="1:16" ht="57" customHeight="1">
      <c r="A11" s="68"/>
      <c r="B11" s="67"/>
      <c r="C11" s="64"/>
      <c r="D11" s="8"/>
      <c r="E11" s="48"/>
      <c r="F11" s="48"/>
      <c r="G11" s="48"/>
      <c r="H11" s="48"/>
      <c r="I11" s="48"/>
      <c r="J11" s="48"/>
      <c r="K11" s="48"/>
      <c r="L11" s="48"/>
      <c r="M11" s="48"/>
      <c r="N11" s="32"/>
      <c r="O11" s="30"/>
      <c r="P11" s="29"/>
    </row>
    <row r="12" spans="1:16" ht="68.25" customHeight="1">
      <c r="A12" s="44">
        <v>2</v>
      </c>
      <c r="B12" s="55" t="s">
        <v>31</v>
      </c>
      <c r="C12" s="43" t="s">
        <v>17</v>
      </c>
      <c r="D12" s="22" t="s">
        <v>10</v>
      </c>
      <c r="E12" s="23">
        <v>265.36</v>
      </c>
      <c r="F12" s="24" t="s">
        <v>9</v>
      </c>
      <c r="G12" s="25">
        <v>0.08</v>
      </c>
      <c r="H12" s="25" t="s">
        <v>5</v>
      </c>
      <c r="I12" s="27">
        <v>144</v>
      </c>
      <c r="J12" s="24" t="s">
        <v>11</v>
      </c>
      <c r="K12" s="25">
        <v>3.58</v>
      </c>
      <c r="L12" s="25"/>
      <c r="M12" s="25"/>
      <c r="N12" s="39">
        <f>(E12+G12*I12)*K12</f>
        <v>991.23040000000003</v>
      </c>
      <c r="O12" s="30"/>
      <c r="P12" s="29"/>
    </row>
    <row r="13" spans="1:16" ht="66.75" customHeight="1">
      <c r="A13" s="19">
        <v>3</v>
      </c>
      <c r="B13" s="55" t="s">
        <v>29</v>
      </c>
      <c r="C13" s="43" t="s">
        <v>19</v>
      </c>
      <c r="D13" s="22" t="s">
        <v>10</v>
      </c>
      <c r="E13" s="50">
        <v>87.265000000000001</v>
      </c>
      <c r="F13" s="24" t="s">
        <v>9</v>
      </c>
      <c r="G13" s="26">
        <v>2.1999999999999999E-2</v>
      </c>
      <c r="H13" s="25" t="s">
        <v>5</v>
      </c>
      <c r="I13" s="27">
        <v>5309</v>
      </c>
      <c r="J13" s="24" t="s">
        <v>11</v>
      </c>
      <c r="K13" s="25">
        <v>3.58</v>
      </c>
      <c r="L13" s="25"/>
      <c r="M13" s="25"/>
      <c r="N13" s="39">
        <f>(E13+G13*I13)*K13</f>
        <v>730.54553999999996</v>
      </c>
    </row>
    <row r="14" spans="1:16" ht="63.75" customHeight="1">
      <c r="A14" s="44">
        <v>4</v>
      </c>
      <c r="B14" s="55" t="s">
        <v>30</v>
      </c>
      <c r="C14" s="43" t="s">
        <v>18</v>
      </c>
      <c r="D14" s="22"/>
      <c r="E14" s="23">
        <v>20.399999999999999</v>
      </c>
      <c r="F14" s="24" t="s">
        <v>5</v>
      </c>
      <c r="G14" s="25">
        <v>3.58</v>
      </c>
      <c r="H14" s="25"/>
      <c r="I14" s="27"/>
      <c r="J14" s="24"/>
      <c r="K14" s="25"/>
      <c r="L14" s="25"/>
      <c r="M14" s="25"/>
      <c r="N14" s="39">
        <f>E14*G14</f>
        <v>73.031999999999996</v>
      </c>
    </row>
    <row r="15" spans="1:16" ht="63.75" customHeight="1">
      <c r="A15" s="44">
        <v>5</v>
      </c>
      <c r="B15" s="55" t="s">
        <v>29</v>
      </c>
      <c r="C15" s="43" t="s">
        <v>20</v>
      </c>
      <c r="D15" s="22" t="s">
        <v>10</v>
      </c>
      <c r="E15" s="50">
        <v>7.7629999999999999</v>
      </c>
      <c r="F15" s="24" t="s">
        <v>9</v>
      </c>
      <c r="G15" s="26">
        <v>4.2000000000000003E-2</v>
      </c>
      <c r="H15" s="25" t="s">
        <v>5</v>
      </c>
      <c r="I15" s="27">
        <v>261</v>
      </c>
      <c r="J15" s="24" t="s">
        <v>11</v>
      </c>
      <c r="K15" s="25">
        <v>3.58</v>
      </c>
      <c r="L15" s="25"/>
      <c r="M15" s="25"/>
      <c r="N15" s="39">
        <f>(E15+G15*I15)*K15</f>
        <v>67.035500000000013</v>
      </c>
    </row>
    <row r="16" spans="1:16" ht="69.75" customHeight="1">
      <c r="A16" s="44">
        <v>6</v>
      </c>
      <c r="B16" s="38" t="s">
        <v>28</v>
      </c>
      <c r="C16" s="40" t="s">
        <v>21</v>
      </c>
      <c r="D16" s="22" t="s">
        <v>10</v>
      </c>
      <c r="E16" s="23">
        <v>84.97</v>
      </c>
      <c r="F16" s="24" t="s">
        <v>9</v>
      </c>
      <c r="G16" s="26">
        <v>0.01</v>
      </c>
      <c r="H16" s="25" t="s">
        <v>5</v>
      </c>
      <c r="I16" s="27">
        <v>5000</v>
      </c>
      <c r="J16" s="24" t="s">
        <v>11</v>
      </c>
      <c r="K16" s="25">
        <v>3.58</v>
      </c>
      <c r="L16" s="25"/>
      <c r="M16" s="25"/>
      <c r="N16" s="39">
        <f>(E16+G16*I16)*K16</f>
        <v>483.19260000000003</v>
      </c>
    </row>
    <row r="17" spans="1:14" ht="67.5" customHeight="1">
      <c r="A17" s="44">
        <v>7</v>
      </c>
      <c r="B17" s="38" t="s">
        <v>22</v>
      </c>
      <c r="C17" s="40" t="s">
        <v>23</v>
      </c>
      <c r="D17" s="22" t="s">
        <v>10</v>
      </c>
      <c r="E17" s="23">
        <v>111.94</v>
      </c>
      <c r="F17" s="24" t="s">
        <v>9</v>
      </c>
      <c r="G17" s="25">
        <v>1.32</v>
      </c>
      <c r="H17" s="25" t="s">
        <v>5</v>
      </c>
      <c r="I17" s="25">
        <v>50</v>
      </c>
      <c r="J17" s="24" t="s">
        <v>11</v>
      </c>
      <c r="K17" s="25">
        <v>3.58</v>
      </c>
      <c r="L17" s="51"/>
      <c r="M17" s="52"/>
      <c r="N17" s="39">
        <f>(E17+G17*I17)*K17</f>
        <v>637.02520000000004</v>
      </c>
    </row>
    <row r="18" spans="1:14" ht="92.25" customHeight="1">
      <c r="A18" s="44">
        <v>8</v>
      </c>
      <c r="B18" s="38" t="s">
        <v>27</v>
      </c>
      <c r="C18" s="40" t="s">
        <v>24</v>
      </c>
      <c r="D18" s="22"/>
      <c r="E18" s="49">
        <v>175.26</v>
      </c>
      <c r="F18" s="24" t="s">
        <v>5</v>
      </c>
      <c r="G18" s="25">
        <v>3.58</v>
      </c>
      <c r="H18" s="25"/>
      <c r="I18" s="25"/>
      <c r="J18" s="24"/>
      <c r="K18" s="25"/>
      <c r="L18" s="51"/>
      <c r="M18" s="52"/>
      <c r="N18" s="39">
        <f>E18*G18</f>
        <v>627.43079999999998</v>
      </c>
    </row>
    <row r="19" spans="1:14" ht="12" customHeight="1">
      <c r="A19" s="37"/>
      <c r="B19" s="10" t="s">
        <v>6</v>
      </c>
      <c r="C19" s="16"/>
      <c r="D19" s="11"/>
      <c r="E19" s="11"/>
      <c r="F19" s="11"/>
      <c r="G19" s="11"/>
      <c r="H19" s="11"/>
      <c r="I19" s="11"/>
      <c r="J19" s="11"/>
      <c r="K19" s="11"/>
      <c r="L19" s="11"/>
      <c r="M19" s="16"/>
      <c r="N19" s="34">
        <f>SUM(N10:N18)</f>
        <v>3990.9410400000002</v>
      </c>
    </row>
    <row r="20" spans="1:14" ht="12" customHeight="1">
      <c r="A20" s="45"/>
      <c r="B20" s="56" t="s">
        <v>25</v>
      </c>
      <c r="C20" s="56" t="s">
        <v>26</v>
      </c>
      <c r="D20" s="11"/>
      <c r="E20" s="11"/>
      <c r="F20" s="11"/>
      <c r="G20" s="11"/>
      <c r="H20" s="11"/>
      <c r="I20" s="11">
        <v>0.5</v>
      </c>
      <c r="J20" s="11"/>
      <c r="K20" s="11"/>
      <c r="L20" s="11"/>
      <c r="M20" s="16"/>
      <c r="N20" s="34">
        <f>N19*I20</f>
        <v>1995.4705200000001</v>
      </c>
    </row>
    <row r="21" spans="1:14" ht="12.75" customHeight="1">
      <c r="A21" s="1"/>
      <c r="B21" s="53" t="s">
        <v>8</v>
      </c>
      <c r="C21" s="54"/>
      <c r="D21" s="1">
        <v>1.075</v>
      </c>
      <c r="E21" s="20">
        <v>1.075</v>
      </c>
      <c r="F21" s="11"/>
      <c r="G21" s="11"/>
      <c r="H21" s="11"/>
      <c r="I21" s="11"/>
      <c r="J21" s="11"/>
      <c r="K21" s="11"/>
      <c r="L21" s="11"/>
      <c r="M21" s="16"/>
      <c r="N21" s="34">
        <f>E21*N20</f>
        <v>2145.1308089999998</v>
      </c>
    </row>
    <row r="22" spans="1:14">
      <c r="A22" s="1"/>
      <c r="B22" s="10" t="s">
        <v>13</v>
      </c>
      <c r="C22" s="1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5">
        <f>N21*0.18</f>
        <v>386.12354561999996</v>
      </c>
    </row>
    <row r="23" spans="1:14">
      <c r="A23" s="1"/>
      <c r="B23" s="10" t="s">
        <v>12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36">
        <f>N21+N22</f>
        <v>2531.2543546199995</v>
      </c>
    </row>
    <row r="24" spans="1:14" ht="4.5" customHeight="1">
      <c r="A24" s="3"/>
    </row>
    <row r="25" spans="1:14" ht="14.25" customHeight="1">
      <c r="A25" s="42"/>
      <c r="C25" s="42"/>
    </row>
    <row r="26" spans="1:14" ht="4.5" customHeight="1">
      <c r="A26" s="42"/>
      <c r="B26" s="41" t="s">
        <v>14</v>
      </c>
      <c r="C26" s="42"/>
    </row>
    <row r="27" spans="1:14" ht="24" customHeight="1">
      <c r="A27" s="42"/>
      <c r="B27" s="60"/>
      <c r="C27" s="60"/>
      <c r="D27" s="60"/>
    </row>
    <row r="28" spans="1:14" ht="15.75">
      <c r="B28" s="46"/>
      <c r="D28" s="47"/>
    </row>
  </sheetData>
  <mergeCells count="10">
    <mergeCell ref="C1:N2"/>
    <mergeCell ref="B27:D27"/>
    <mergeCell ref="A6:K6"/>
    <mergeCell ref="C9:C11"/>
    <mergeCell ref="B9:B11"/>
    <mergeCell ref="A9:A11"/>
    <mergeCell ref="D7:M7"/>
    <mergeCell ref="D8:M8"/>
    <mergeCell ref="C3:N3"/>
    <mergeCell ref="D4:N4"/>
  </mergeCells>
  <phoneticPr fontId="15" type="noConversion"/>
  <pageMargins left="0.55118110236220474" right="0.59055118110236227" top="0.51181102362204722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Пермблагоустройство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Воронцова </dc:creator>
  <cp:lastModifiedBy>Hmelnickaya</cp:lastModifiedBy>
  <cp:lastPrinted>2013-03-15T10:27:09Z</cp:lastPrinted>
  <dcterms:created xsi:type="dcterms:W3CDTF">2010-12-06T09:32:29Z</dcterms:created>
  <dcterms:modified xsi:type="dcterms:W3CDTF">2013-03-15T10:39:52Z</dcterms:modified>
</cp:coreProperties>
</file>